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Ростовская 10" sheetId="1" r:id="rId1"/>
  </sheets>
  <externalReferences>
    <externalReference r:id="rId2"/>
  </externalReferences>
  <definedNames>
    <definedName name="Z_6E36EA37_049E_4FAE_B719_2847CD16F858_.wvu.Cols" localSheetId="0" hidden="1">'Ростовская 10'!#REF!,'Ростовская 10'!#REF!</definedName>
    <definedName name="Z_6E36EA37_049E_4FAE_B719_2847CD16F858_.wvu.Rows" localSheetId="0" hidden="1">'Ростовская 10'!$42:$45</definedName>
    <definedName name="Z_73C0D023_21BD_4441_8EFA_957546C15799_.wvu.Cols" localSheetId="0" hidden="1">'Ростовская 10'!#REF!,'Ростовская 10'!#REF!</definedName>
    <definedName name="Z_73C0D023_21BD_4441_8EFA_957546C15799_.wvu.Rows" localSheetId="0" hidden="1">'Ростовская 10'!$42:$45</definedName>
    <definedName name="_xlnm.Print_Area" localSheetId="0">'Ростовская 10'!$A$1:$G$60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<sst xmlns="http://schemas.openxmlformats.org/spreadsheetml/2006/main" count="62" uniqueCount="53">
  <si>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</si>
  <si>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</si>
  <si>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</si>
  <si>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</si>
  <si>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</si>
  <si>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</si>
  <si>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</si>
  <si>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</si>
  <si>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</si>
  <si>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</si>
  <si>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</si>
  <si>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</si>
  <si>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</si>
  <si>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</si>
  <si>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</si>
  <si>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</si>
  <si>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</si>
  <si>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</si>
  <si>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</si>
  <si>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</si>
  <si>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</si>
  <si>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</si>
  <si>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</si>
  <si>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</si>
  <si>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</si>
  <si>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</si>
  <si>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</si>
  <si>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</si>
  <si>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</si>
  <si>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</si>
  <si>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</si>
  <si>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</si>
  <si>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</si>
  <si>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</si>
  <si>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</si>
  <si>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</si>
  <si>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</si>
  <si>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</si>
  <si>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10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</si>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</sst>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29">
          <cell r="W229">
            <v>18523.900130980273</v>
          </cell>
          <cell r="X229">
            <v>3744.3445182453556</v>
          </cell>
          <cell r="Y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46244.94</v>
          </cell>
          <cell r="AS229">
            <v>0</v>
          </cell>
          <cell r="AT229">
            <v>0</v>
          </cell>
          <cell r="AY229">
            <v>66646.407908674577</v>
          </cell>
          <cell r="BB229">
            <v>0</v>
          </cell>
          <cell r="BC229">
            <v>0</v>
          </cell>
          <cell r="CN229">
            <v>22795.082871252023</v>
          </cell>
          <cell r="CO229">
            <v>4671.9976514968303</v>
          </cell>
          <cell r="CP229">
            <v>2622.1534000000001</v>
          </cell>
          <cell r="DB229">
            <v>0</v>
          </cell>
          <cell r="DG229">
            <v>19469.671328444387</v>
          </cell>
          <cell r="DU229">
            <v>96534.975082146382</v>
          </cell>
          <cell r="DV229">
            <v>20449.912302632041</v>
          </cell>
          <cell r="DW229">
            <v>11850.520800000002</v>
          </cell>
          <cell r="EK229">
            <v>0</v>
          </cell>
          <cell r="EQ229">
            <v>83540.383234774665</v>
          </cell>
          <cell r="FB229">
            <v>214057.0134811445</v>
          </cell>
          <cell r="FC229">
            <v>43738.987482048833</v>
          </cell>
          <cell r="FD229">
            <v>1000.6404</v>
          </cell>
          <cell r="FL229">
            <v>0</v>
          </cell>
          <cell r="FS229">
            <v>145447.06999485745</v>
          </cell>
          <cell r="FX229">
            <v>114670.34274011849</v>
          </cell>
          <cell r="FY229">
            <v>23377.766750344614</v>
          </cell>
          <cell r="FZ229">
            <v>0</v>
          </cell>
          <cell r="GG229">
            <v>992.54160000000024</v>
          </cell>
          <cell r="GL229">
            <v>74982.733508176811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8" width="8.1093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66" t="s">
        <v>51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3412159.15</v>
      </c>
      <c r="F9" s="16">
        <f t="shared" ref="F9:G9" si="0">SUM(F10:F14)</f>
        <v>3365039.63</v>
      </c>
      <c r="G9" s="16">
        <f t="shared" si="0"/>
        <v>898699.07000000007</v>
      </c>
    </row>
    <row r="10" spans="1:7" ht="13.2" customHeight="1" x14ac:dyDescent="0.3">
      <c r="A10" s="72" t="s">
        <v>9</v>
      </c>
      <c r="B10" s="73"/>
      <c r="C10" s="73"/>
      <c r="D10" s="74"/>
      <c r="E10" s="17">
        <v>1297023.6299999999</v>
      </c>
      <c r="F10" s="17">
        <v>1244080.92</v>
      </c>
      <c r="G10" s="18">
        <v>346645.19</v>
      </c>
    </row>
    <row r="11" spans="1:7" ht="14.4" customHeight="1" x14ac:dyDescent="0.3">
      <c r="A11" s="72" t="s">
        <v>10</v>
      </c>
      <c r="B11" s="73"/>
      <c r="C11" s="73"/>
      <c r="D11" s="74"/>
      <c r="E11" s="17">
        <v>877443.02</v>
      </c>
      <c r="F11" s="17">
        <v>892607</v>
      </c>
      <c r="G11" s="18">
        <v>246292.14</v>
      </c>
    </row>
    <row r="12" spans="1:7" ht="13.95" customHeight="1" x14ac:dyDescent="0.3">
      <c r="A12" s="72" t="s">
        <v>11</v>
      </c>
      <c r="B12" s="73"/>
      <c r="C12" s="73"/>
      <c r="D12" s="74"/>
      <c r="E12" s="17">
        <v>204409.88</v>
      </c>
      <c r="F12" s="17">
        <v>204219.29</v>
      </c>
      <c r="G12" s="18">
        <v>47255.29</v>
      </c>
    </row>
    <row r="13" spans="1:7" ht="13.5" customHeight="1" x14ac:dyDescent="0.3">
      <c r="A13" s="72" t="s">
        <v>12</v>
      </c>
      <c r="B13" s="73"/>
      <c r="C13" s="73"/>
      <c r="D13" s="74"/>
      <c r="E13" s="17">
        <v>220565.35</v>
      </c>
      <c r="F13" s="17">
        <v>219961.41</v>
      </c>
      <c r="G13" s="18">
        <v>48161.85</v>
      </c>
    </row>
    <row r="14" spans="1:7" ht="14.4" customHeight="1" x14ac:dyDescent="0.3">
      <c r="A14" s="65" t="s">
        <v>13</v>
      </c>
      <c r="B14" s="65"/>
      <c r="C14" s="65"/>
      <c r="D14" s="65"/>
      <c r="E14" s="17">
        <v>812717.27</v>
      </c>
      <c r="F14" s="17">
        <v>804171.01</v>
      </c>
      <c r="G14" s="18">
        <v>210344.6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1877220.3199999998</v>
      </c>
      <c r="F15" s="16">
        <f t="shared" ref="F15:G15" si="1">SUM(F16:F19)</f>
        <v>1828794.8900000001</v>
      </c>
      <c r="G15" s="16">
        <f t="shared" si="1"/>
        <v>356805.92</v>
      </c>
    </row>
    <row r="16" spans="1:7" ht="33.6" customHeight="1" x14ac:dyDescent="0.3">
      <c r="A16" s="78" t="s">
        <v>43</v>
      </c>
      <c r="B16" s="79"/>
      <c r="C16" s="79"/>
      <c r="D16" s="80"/>
      <c r="E16" s="17">
        <v>1650375.38</v>
      </c>
      <c r="F16" s="17">
        <v>1611265.08</v>
      </c>
      <c r="G16" s="18">
        <v>324773.03000000003</v>
      </c>
    </row>
    <row r="17" spans="1:10" ht="15.6" x14ac:dyDescent="0.3">
      <c r="A17" s="65" t="s">
        <v>44</v>
      </c>
      <c r="B17" s="65"/>
      <c r="C17" s="65"/>
      <c r="D17" s="65"/>
      <c r="E17" s="17">
        <v>6206.4</v>
      </c>
      <c r="F17" s="17">
        <v>5969.91</v>
      </c>
      <c r="G17" s="18">
        <v>873.29</v>
      </c>
    </row>
    <row r="18" spans="1:10" ht="15.6" x14ac:dyDescent="0.3">
      <c r="A18" s="65" t="s">
        <v>45</v>
      </c>
      <c r="B18" s="65"/>
      <c r="C18" s="65"/>
      <c r="D18" s="65"/>
      <c r="E18" s="17">
        <v>12066.36</v>
      </c>
      <c r="F18" s="17">
        <v>11557.61</v>
      </c>
      <c r="G18" s="18">
        <v>1762.16</v>
      </c>
    </row>
    <row r="19" spans="1:10" ht="15.6" x14ac:dyDescent="0.3">
      <c r="A19" s="65" t="s">
        <v>46</v>
      </c>
      <c r="B19" s="65"/>
      <c r="C19" s="65"/>
      <c r="D19" s="65"/>
      <c r="E19" s="17">
        <v>208572.18</v>
      </c>
      <c r="F19" s="17">
        <v>200002.29</v>
      </c>
      <c r="G19" s="18">
        <v>29397.439999999999</v>
      </c>
    </row>
    <row r="20" spans="1:10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0" ht="15.6" x14ac:dyDescent="0.3">
      <c r="A21" s="65" t="s">
        <v>15</v>
      </c>
      <c r="B21" s="65"/>
      <c r="C21" s="65"/>
      <c r="D21" s="65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7" t="s">
        <v>52</v>
      </c>
      <c r="B24" s="37"/>
      <c r="C24" s="37"/>
      <c r="D24" s="37"/>
      <c r="E24" s="37"/>
      <c r="F24" s="17">
        <v>44532.375679737888</v>
      </c>
      <c r="G24" s="19"/>
      <c r="I24" s="28"/>
    </row>
    <row r="25" spans="1:10" ht="15.75" customHeight="1" x14ac:dyDescent="0.25">
      <c r="A25" s="58" t="s">
        <v>30</v>
      </c>
      <c r="B25" s="59"/>
      <c r="C25" s="59"/>
      <c r="D25" s="59"/>
      <c r="E25" s="60"/>
      <c r="F25" s="49">
        <f>SUM(F27:F31)</f>
        <v>135159.59255790021</v>
      </c>
      <c r="I25" s="28"/>
    </row>
    <row r="26" spans="1:10" ht="28.5" customHeight="1" x14ac:dyDescent="0.25">
      <c r="A26" s="61"/>
      <c r="B26" s="62"/>
      <c r="C26" s="62"/>
      <c r="D26" s="62"/>
      <c r="E26" s="63"/>
      <c r="F26" s="50"/>
      <c r="I26" s="28"/>
    </row>
    <row r="27" spans="1:10" ht="15.6" hidden="1" x14ac:dyDescent="0.3">
      <c r="A27" s="35" t="s">
        <v>16</v>
      </c>
      <c r="B27" s="47"/>
      <c r="C27" s="47"/>
      <c r="D27" s="47"/>
      <c r="E27" s="48"/>
      <c r="F27" s="25">
        <f>'[1]УК ВР декабрь нар'!W229</f>
        <v>18523.900130980273</v>
      </c>
      <c r="I27" s="28"/>
    </row>
    <row r="28" spans="1:10" ht="15.6" hidden="1" x14ac:dyDescent="0.3">
      <c r="A28" s="35" t="s">
        <v>31</v>
      </c>
      <c r="B28" s="47"/>
      <c r="C28" s="47"/>
      <c r="D28" s="47"/>
      <c r="E28" s="48"/>
      <c r="F28" s="25">
        <f>'[1]УК ВР декабрь нар'!X229</f>
        <v>3744.3445182453556</v>
      </c>
      <c r="I28" s="28"/>
    </row>
    <row r="29" spans="1:10" ht="15.6" hidden="1" x14ac:dyDescent="0.3">
      <c r="A29" s="35" t="s">
        <v>18</v>
      </c>
      <c r="B29" s="47"/>
      <c r="C29" s="47"/>
      <c r="D29" s="47"/>
      <c r="E29" s="48"/>
      <c r="F29" s="25">
        <f>'[1]УК ВР декабрь нар'!Y229</f>
        <v>0</v>
      </c>
      <c r="I29" s="28"/>
    </row>
    <row r="30" spans="1:10" ht="15.6" hidden="1" x14ac:dyDescent="0.3">
      <c r="A30" s="35" t="s">
        <v>19</v>
      </c>
      <c r="B30" s="47"/>
      <c r="C30" s="47"/>
      <c r="D30" s="47"/>
      <c r="E30" s="48"/>
      <c r="F30" s="25">
        <f>'[1]УК ВР декабрь нар'!AA229+'[1]УК ВР декабрь нар'!AB229+'[1]УК ВР декабрь нар'!AC229+'[1]УК ВР декабрь нар'!AD229+'[1]УК ВР декабрь нар'!AE229+'[1]УК ВР декабрь нар'!AF229+'[1]УК ВР декабрь нар'!AG229+'[1]УК ВР декабрь нар'!AH229+'[1]УК ВР декабрь нар'!AJ229+'[1]УК ВР декабрь нар'!AL229+'[1]УК ВР декабрь нар'!AN229+'[1]УК ВР декабрь нар'!AO229+'[1]УК ВР декабрь нар'!AP229+'[1]УК ВР декабрь нар'!AQ229+'[1]УК ВР декабрь нар'!AR229+'[1]УК ВР декабрь нар'!AT229</f>
        <v>46244.94</v>
      </c>
      <c r="I30" s="28"/>
    </row>
    <row r="31" spans="1:10" ht="36.75" hidden="1" customHeight="1" x14ac:dyDescent="0.3">
      <c r="A31" s="38" t="s">
        <v>32</v>
      </c>
      <c r="B31" s="56"/>
      <c r="C31" s="56"/>
      <c r="D31" s="56"/>
      <c r="E31" s="57"/>
      <c r="F31" s="25">
        <f>'[1]УК ВР декабрь нар'!AY229</f>
        <v>66646.407908674577</v>
      </c>
      <c r="I31" s="28"/>
      <c r="J31" s="28"/>
    </row>
    <row r="32" spans="1:10" ht="15.75" customHeight="1" x14ac:dyDescent="0.25">
      <c r="A32" s="58" t="s">
        <v>33</v>
      </c>
      <c r="B32" s="59"/>
      <c r="C32" s="59"/>
      <c r="D32" s="59"/>
      <c r="E32" s="60"/>
      <c r="F32" s="49">
        <f>SUM(F34:F38)+245835.54</f>
        <v>507770.23667074635</v>
      </c>
      <c r="I32" s="28"/>
    </row>
    <row r="33" spans="1:10" ht="33" customHeight="1" x14ac:dyDescent="0.25">
      <c r="A33" s="61"/>
      <c r="B33" s="62"/>
      <c r="C33" s="62"/>
      <c r="D33" s="62"/>
      <c r="E33" s="63"/>
      <c r="F33" s="50"/>
      <c r="I33" s="28"/>
    </row>
    <row r="34" spans="1:10" ht="15.6" hidden="1" x14ac:dyDescent="0.3">
      <c r="A34" s="34" t="s">
        <v>16</v>
      </c>
      <c r="B34" s="34"/>
      <c r="C34" s="34"/>
      <c r="D34" s="34"/>
      <c r="E34" s="34"/>
      <c r="F34" s="25">
        <f>'[1]УК ВР декабрь нар'!CN229+'[1]УК ВР декабрь нар'!DU229</f>
        <v>119330.05795339841</v>
      </c>
      <c r="I34" s="28"/>
    </row>
    <row r="35" spans="1:10" ht="15.6" hidden="1" x14ac:dyDescent="0.3">
      <c r="A35" s="34" t="s">
        <v>31</v>
      </c>
      <c r="B35" s="34"/>
      <c r="C35" s="34"/>
      <c r="D35" s="34"/>
      <c r="E35" s="34"/>
      <c r="F35" s="25">
        <f>'[1]УК ВР декабрь нар'!CO229+'[1]УК ВР декабрь нар'!DV229</f>
        <v>25121.909954128871</v>
      </c>
      <c r="I35" s="28"/>
    </row>
    <row r="36" spans="1:10" ht="15.6" hidden="1" x14ac:dyDescent="0.3">
      <c r="A36" s="34" t="s">
        <v>18</v>
      </c>
      <c r="B36" s="34"/>
      <c r="C36" s="34"/>
      <c r="D36" s="34"/>
      <c r="E36" s="34"/>
      <c r="F36" s="25">
        <f>'[1]УК ВР декабрь нар'!CP229+'[1]УК ВР декабрь нар'!DW229</f>
        <v>14472.674200000001</v>
      </c>
      <c r="I36" s="28"/>
    </row>
    <row r="37" spans="1:10" ht="15.6" hidden="1" x14ac:dyDescent="0.3">
      <c r="A37" s="34" t="s">
        <v>19</v>
      </c>
      <c r="B37" s="34"/>
      <c r="C37" s="34"/>
      <c r="D37" s="34"/>
      <c r="E37" s="34"/>
      <c r="F37" s="25">
        <f>'[1]УК ВР декабрь нар'!AI229+'[1]УК ВР декабрь нар'!AJ229+'[1]УК ВР декабрь нар'!AS229+'[1]УК ВР декабрь нар'!BC229+'[1]УК ВР декабрь нар'!DB229+'[1]УК ВР декабрь нар'!EK229+'[1]УК ВР декабрь нар'!AM229</f>
        <v>0</v>
      </c>
      <c r="I37" s="28"/>
    </row>
    <row r="38" spans="1:10" ht="39.75" hidden="1" customHeight="1" x14ac:dyDescent="0.3">
      <c r="A38" s="38" t="s">
        <v>34</v>
      </c>
      <c r="B38" s="39"/>
      <c r="C38" s="39"/>
      <c r="D38" s="39"/>
      <c r="E38" s="40"/>
      <c r="F38" s="25">
        <f>'[1]УК ВР декабрь нар'!DG229+'[1]УК ВР декабрь нар'!EQ229</f>
        <v>103010.05456321905</v>
      </c>
      <c r="I38" s="28"/>
      <c r="J38" s="28"/>
    </row>
    <row r="39" spans="1:10" ht="32.4" customHeight="1" x14ac:dyDescent="0.3">
      <c r="A39" s="41" t="s">
        <v>35</v>
      </c>
      <c r="B39" s="42"/>
      <c r="C39" s="42"/>
      <c r="D39" s="42"/>
      <c r="E39" s="43"/>
      <c r="F39" s="26">
        <f>SUM(F40:F48)+166145.4</f>
        <v>784412.49595669075</v>
      </c>
      <c r="I39" s="28"/>
    </row>
    <row r="40" spans="1:10" ht="15.6" hidden="1" x14ac:dyDescent="0.3">
      <c r="A40" s="44" t="s">
        <v>20</v>
      </c>
      <c r="B40" s="45"/>
      <c r="C40" s="45"/>
      <c r="D40" s="45"/>
      <c r="E40" s="46"/>
      <c r="F40" s="25">
        <f>'[1]УК ВР декабрь нар'!FB229+'[1]УК ВР декабрь нар'!FX229</f>
        <v>328727.35622126301</v>
      </c>
      <c r="I40" s="28"/>
    </row>
    <row r="41" spans="1:10" ht="15.6" hidden="1" x14ac:dyDescent="0.3">
      <c r="A41" s="35" t="s">
        <v>31</v>
      </c>
      <c r="B41" s="47"/>
      <c r="C41" s="47"/>
      <c r="D41" s="47"/>
      <c r="E41" s="47"/>
      <c r="F41" s="25">
        <f>'[1]УК ВР декабрь нар'!FC229+'[1]УК ВР декабрь нар'!FY229</f>
        <v>67116.754232393447</v>
      </c>
      <c r="I41" s="28"/>
    </row>
    <row r="42" spans="1:10" ht="15.6" hidden="1" customHeight="1" x14ac:dyDescent="0.3">
      <c r="A42" s="34" t="s">
        <v>21</v>
      </c>
      <c r="B42" s="34"/>
      <c r="C42" s="34"/>
      <c r="D42" s="34"/>
      <c r="E42" s="35"/>
      <c r="F42" s="25"/>
      <c r="I42" s="28"/>
    </row>
    <row r="43" spans="1:10" ht="15.6" hidden="1" customHeight="1" x14ac:dyDescent="0.3">
      <c r="A43" s="35" t="s">
        <v>17</v>
      </c>
      <c r="B43" s="47"/>
      <c r="C43" s="47"/>
      <c r="D43" s="47"/>
      <c r="E43" s="47"/>
      <c r="F43" s="25"/>
      <c r="I43" s="28"/>
    </row>
    <row r="44" spans="1:10" ht="15.6" hidden="1" customHeight="1" x14ac:dyDescent="0.3">
      <c r="A44" s="34" t="s">
        <v>22</v>
      </c>
      <c r="B44" s="34"/>
      <c r="C44" s="34"/>
      <c r="D44" s="34"/>
      <c r="E44" s="35"/>
      <c r="F44" s="25"/>
      <c r="I44" s="28"/>
    </row>
    <row r="45" spans="1:10" ht="15.6" hidden="1" customHeight="1" x14ac:dyDescent="0.3">
      <c r="A45" s="35" t="s">
        <v>17</v>
      </c>
      <c r="B45" s="47"/>
      <c r="C45" s="47"/>
      <c r="D45" s="47"/>
      <c r="E45" s="47"/>
      <c r="F45" s="25"/>
      <c r="I45" s="28"/>
    </row>
    <row r="46" spans="1:10" ht="15.6" hidden="1" x14ac:dyDescent="0.3">
      <c r="A46" s="34" t="s">
        <v>18</v>
      </c>
      <c r="B46" s="34"/>
      <c r="C46" s="34"/>
      <c r="D46" s="34"/>
      <c r="E46" s="35"/>
      <c r="F46" s="25">
        <f>'[1]УК ВР декабрь нар'!FD229+'[1]УК ВР декабрь нар'!FZ229</f>
        <v>1000.6404</v>
      </c>
      <c r="I46" s="28"/>
    </row>
    <row r="47" spans="1:10" ht="15.6" hidden="1" x14ac:dyDescent="0.3">
      <c r="A47" s="35" t="s">
        <v>19</v>
      </c>
      <c r="B47" s="47"/>
      <c r="C47" s="47"/>
      <c r="D47" s="47"/>
      <c r="E47" s="47"/>
      <c r="F47" s="25">
        <f>'[1]УК ВР декабрь нар'!GG229+'[1]УК ВР декабрь нар'!FL229+'[1]УК ВР декабрь нар'!BB229+'[1]УК ВР декабрь нар'!AK229</f>
        <v>992.54160000000024</v>
      </c>
      <c r="I47" s="28"/>
    </row>
    <row r="48" spans="1:10" ht="43.5" hidden="1" customHeight="1" x14ac:dyDescent="0.3">
      <c r="A48" s="38" t="s">
        <v>36</v>
      </c>
      <c r="B48" s="39"/>
      <c r="C48" s="39"/>
      <c r="D48" s="39"/>
      <c r="E48" s="40"/>
      <c r="F48" s="25">
        <f>'[1]УК ВР декабрь нар'!FS229+'[1]УК ВР декабрь нар'!GL229</f>
        <v>220429.80350303426</v>
      </c>
      <c r="I48" s="28"/>
    </row>
    <row r="49" spans="1:12" ht="15.6" hidden="1" customHeight="1" x14ac:dyDescent="0.3">
      <c r="A49" s="41" t="s">
        <v>37</v>
      </c>
      <c r="B49" s="47"/>
      <c r="C49" s="47"/>
      <c r="D49" s="47"/>
      <c r="E49" s="48"/>
      <c r="F49" s="32"/>
      <c r="I49" s="28"/>
    </row>
    <row r="50" spans="1:12" ht="15.6" x14ac:dyDescent="0.3">
      <c r="A50" s="52" t="s">
        <v>47</v>
      </c>
      <c r="B50" s="53"/>
      <c r="C50" s="53"/>
      <c r="D50" s="53"/>
      <c r="E50" s="54"/>
      <c r="F50" s="26">
        <f>F25+F32+F39+F49</f>
        <v>1427342.3251853373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252981.91</v>
      </c>
      <c r="I51" s="28"/>
    </row>
    <row r="52" spans="1:12" ht="15.6" x14ac:dyDescent="0.3">
      <c r="A52" s="35" t="s">
        <v>23</v>
      </c>
      <c r="B52" s="47"/>
      <c r="C52" s="47"/>
      <c r="D52" s="47"/>
      <c r="E52" s="47"/>
      <c r="F52" s="25">
        <v>137065</v>
      </c>
      <c r="I52" s="28"/>
    </row>
    <row r="53" spans="1:12" ht="15.6" x14ac:dyDescent="0.3">
      <c r="A53" s="35" t="s">
        <v>24</v>
      </c>
      <c r="B53" s="47"/>
      <c r="C53" s="47"/>
      <c r="D53" s="47"/>
      <c r="E53" s="47"/>
      <c r="F53" s="25">
        <v>115916.91</v>
      </c>
      <c r="I53" s="28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6" x14ac:dyDescent="0.3">
      <c r="A55" s="55" t="s">
        <v>49</v>
      </c>
      <c r="B55" s="55"/>
      <c r="C55" s="55"/>
      <c r="D55" s="55"/>
      <c r="E55" s="55"/>
      <c r="F55" s="26">
        <f>F50+F51</f>
        <v>1680324.2351853373</v>
      </c>
      <c r="H55" s="28"/>
      <c r="I55" s="28"/>
      <c r="K55" s="28"/>
      <c r="L55" s="28"/>
    </row>
    <row r="56" spans="1:12" ht="15.6" x14ac:dyDescent="0.3">
      <c r="A56" s="37" t="s">
        <v>26</v>
      </c>
      <c r="B56" s="37"/>
      <c r="C56" s="37"/>
      <c r="D56" s="37"/>
      <c r="E56" s="37"/>
      <c r="F56" s="27">
        <f>E16</f>
        <v>1650375.38</v>
      </c>
      <c r="I56" s="28"/>
    </row>
    <row r="57" spans="1:12" ht="15.6" x14ac:dyDescent="0.3">
      <c r="A57" s="37" t="s">
        <v>27</v>
      </c>
      <c r="B57" s="37"/>
      <c r="C57" s="37"/>
      <c r="D57" s="37"/>
      <c r="E57" s="37"/>
      <c r="F57" s="26">
        <f>F16</f>
        <v>1611265.08</v>
      </c>
      <c r="H57" s="28"/>
      <c r="I57" s="28"/>
    </row>
    <row r="58" spans="1:12" ht="15.6" x14ac:dyDescent="0.3">
      <c r="A58" s="51" t="s">
        <v>28</v>
      </c>
      <c r="B58" s="51"/>
      <c r="C58" s="51"/>
      <c r="D58" s="51"/>
      <c r="E58" s="51"/>
      <c r="F58" s="26">
        <f>F24+F56-F55</f>
        <v>14583.520494400524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Ростовская 10</vt:lpstr>
      <vt:lpstr>'Ростовская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2018-04-02T12:05:40Z</cp:lastPrinted>
  <dcterms:created xsi:type="dcterms:W3CDTF">2013-05-24T09:13:10Z</dcterms:created>
  <dcterms:modified xsi:type="dcterms:W3CDTF">2019-03-22T08:04:14Z</dcterms:modified>
</cp:coreProperties>
</file>